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ntrole interno\Desktop\Documentos Ana Paula\Ana Paula - documentos\Licitações 2024\seguros\"/>
    </mc:Choice>
  </mc:AlternateContent>
  <bookViews>
    <workbookView xWindow="-120" yWindow="-120" windowWidth="24240" windowHeight="13140"/>
  </bookViews>
  <sheets>
    <sheet name="Plan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2" i="1" l="1"/>
  <c r="S8" i="1"/>
  <c r="E2" i="1"/>
  <c r="E3" i="1"/>
  <c r="E4" i="1"/>
  <c r="E5" i="1"/>
  <c r="E6" i="1"/>
  <c r="S3" i="1" l="1"/>
  <c r="S4" i="1"/>
  <c r="S5" i="1"/>
  <c r="S6" i="1"/>
</calcChain>
</file>

<file path=xl/sharedStrings.xml><?xml version="1.0" encoding="utf-8"?>
<sst xmlns="http://schemas.openxmlformats.org/spreadsheetml/2006/main" count="29" uniqueCount="25">
  <si>
    <t>Item</t>
  </si>
  <si>
    <t>Quant.</t>
  </si>
  <si>
    <t>Unid.</t>
  </si>
  <si>
    <t>Descrição</t>
  </si>
  <si>
    <t>Valor unit.</t>
  </si>
  <si>
    <t>Anual</t>
  </si>
  <si>
    <t xml:space="preserve">Seguro total: 
Casco 100% Fipe;
APP: 50.000,00
DMT 300.000,00;
DCT 300.000,00;
DME 50.000,00;
Vidros, retrovisores, lanternas e faróis 15.000,00;
Assistência 24h de táxi e guincho;
Franquia até 5.000,00;
- Veículos como L200, Amarok, Frontier, Ranger e outros; 
</t>
  </si>
  <si>
    <t xml:space="preserve">agrolandia </t>
  </si>
  <si>
    <t>santiago do sul</t>
  </si>
  <si>
    <t>abdon batista</t>
  </si>
  <si>
    <t>são pedro</t>
  </si>
  <si>
    <t>joinville</t>
  </si>
  <si>
    <t>catanduvas</t>
  </si>
  <si>
    <t>mondaí</t>
  </si>
  <si>
    <t xml:space="preserve">Seguro total e Seguro Deter quando necessário:
100% Fipe casco;
APP: 50.000,00 DMT 300.000,00;
DCT 300.000,00;
DME 50.000,00;
Assistência 24h de táxi e guincho;
Franquia até 25.000,00;
- veículos como Master, Sprinter e outros; 
</t>
  </si>
  <si>
    <t xml:space="preserve">licitação </t>
  </si>
  <si>
    <t>pinheiro preto</t>
  </si>
  <si>
    <t xml:space="preserve">Seguro total e Seguro Deter quando necessário:
Casco 100.000,00;
APP: 50.000,00
DMT 300.000,00;
DCT 300.000,00;
DME 50.000,00;
Vidros, retrovisores, lanternas e faróis 30.000,00;
Assistência 24h de táxi e guincho;
Franquia até 15.000,00;
- veículos como Micro Ônibus, Ônibus, Caminhão e outros;
</t>
  </si>
  <si>
    <t>erval velho</t>
  </si>
  <si>
    <t>Seguro total: 
Casco 100% Fipe;
APP: 50.000,00
DMT 300.000,00;
DCT 300.000,00;
DME 50.000,00;
Vidros, retrovisores, lanternas e faróis 15.000,00;
Assistência 24h de táxi e guincho;
Franquia até 2.500,00;
- veículos como Ônix, Siena,  Spin, Strada, Argo e outros;</t>
  </si>
  <si>
    <t xml:space="preserve">Seguro total: 
Casco 100% Fipe;
APP: 50.000,00
DMT 300.000,00;
DCT 300.000,00;
DME 50.000,00;
Vidros, retrovisores, lanternas e faróis 15.000,00;
Assistência 24h de táxi e guincho;
Franquia até 1.500,00;
- veículos como Uno, QQ, Aircross, Gol, Voyage e outros;
</t>
  </si>
  <si>
    <t>palmitos</t>
  </si>
  <si>
    <t>são francisco</t>
  </si>
  <si>
    <t>aguas frias</t>
  </si>
  <si>
    <t xml:space="preserve">valor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</si>
</sst>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&quot;\ #,##0.00"/>
  </numFmts>
  <fonts count="5" x14ac:knownFonts="1"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2"/>
      <color theme="1"/>
      <name val="Arial"/>
    </font>
    <font>
      <sz val="12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2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2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8" xfId="0" applyFont="1" applyBorder="1" applyAlignment="1">
      <alignment vertical="top" wrapText="1"/>
    </xf>
    <xf numFmtId="164" fontId="2" fillId="0" borderId="8" xfId="0" applyNumberFormat="1" applyFont="1" applyBorder="1" applyAlignment="1">
      <alignment vertical="top"/>
    </xf>
    <xf numFmtId="164" fontId="2" fillId="0" borderId="1" xfId="0" applyNumberFormat="1" applyFont="1" applyFill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164" fontId="2" fillId="0" borderId="3" xfId="0" applyNumberFormat="1" applyFont="1" applyBorder="1" applyAlignment="1">
      <alignment vertical="top"/>
    </xf>
    <xf numFmtId="164" fontId="2" fillId="0" borderId="9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3" fillId="0" borderId="5" xfId="0" applyNumberFormat="1" applyFont="1" applyBorder="1" applyAlignment="1">
      <alignment vertical="top"/>
    </xf>
    <xf numFmtId="164" fontId="3" fillId="0" borderId="8" xfId="0" applyNumberFormat="1" applyFont="1" applyBorder="1" applyAlignment="1">
      <alignment vertical="top"/>
    </xf>
    <xf numFmtId="0" fontId="3" fillId="0" borderId="5" xfId="0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0" fontId="4" fillId="0" borderId="5" xfId="0" applyFont="1" applyBorder="1" applyAlignment="1">
      <alignment vertical="top"/>
    </xf>
  </cellXfs>
  <cellStyles count="1">
    <cellStyle name="Normal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numFmt numFmtId="164" formatCode="&quot;R$&quot;\ #,##0.00"/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rial"/>
        <scheme val="none"/>
      </font>
      <numFmt numFmtId="164" formatCode="&quot;R$&quot;\ #,##0.00"/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rial"/>
        <scheme val="none"/>
      </font>
      <numFmt numFmtId="164" formatCode="&quot;R$&quot;\ #,##0.00"/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rial"/>
        <scheme val="none"/>
      </font>
      <numFmt numFmtId="164" formatCode="&quot;R$&quot;\ #,##0.00"/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rial"/>
        <scheme val="none"/>
      </font>
      <numFmt numFmtId="164" formatCode="&quot;R$&quot;\ #,##0.00"/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rial"/>
        <scheme val="none"/>
      </font>
      <numFmt numFmtId="164" formatCode="&quot;R$&quot;\ #,##0.00"/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rial"/>
        <scheme val="none"/>
      </font>
      <numFmt numFmtId="164" formatCode="&quot;R$&quot;\ #,##0.00"/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rial"/>
        <scheme val="none"/>
      </font>
      <numFmt numFmtId="164" formatCode="&quot;R$&quot;\ #,##0.00"/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rial"/>
        <scheme val="none"/>
      </font>
      <numFmt numFmtId="164" formatCode="&quot;R$&quot;\ #,##0.00"/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4" formatCode="&quot;R$&quot;\ #,##0.00"/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4" formatCode="&quot;R$&quot;\ #,##0.00"/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4" formatCode="&quot;R$&quot;\ #,##0.00"/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4" formatCode="&quot;R$&quot;\ #,##0.00"/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4" formatCode="&quot;R$&quot;\ #,##0.00"/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4" formatCode="&quot;R$&quot;\ #,##0.00"/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rial"/>
        <scheme val="none"/>
      </font>
      <alignment horizontal="general" vertical="top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rial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1:S6" totalsRowShown="0" headerRowDxfId="23" dataDxfId="21" headerRowBorderDxfId="22" tableBorderDxfId="20" totalsRowBorderDxfId="19">
  <autoFilter ref="A1:S6"/>
  <tableColumns count="19">
    <tableColumn id="1" name="Item" dataDxfId="18"/>
    <tableColumn id="2" name="Quant." dataDxfId="17"/>
    <tableColumn id="3" name="Unid." dataDxfId="16"/>
    <tableColumn id="4" name="Descrição" dataDxfId="15"/>
    <tableColumn id="5" name="Valor unit." dataDxfId="0">
      <calculatedColumnFormula>AVERAGE(F2,G2,H2,I2,J2,K2,L2,M2,N2,O2,P2,Q2,R2)</calculatedColumnFormula>
    </tableColumn>
    <tableColumn id="7" name="agrolandia " dataDxfId="14"/>
    <tableColumn id="8" name="santiago do sul" dataDxfId="13"/>
    <tableColumn id="9" name="abdon batista" dataDxfId="12"/>
    <tableColumn id="10" name="são pedro" dataDxfId="11"/>
    <tableColumn id="11" name="joinville" dataDxfId="10"/>
    <tableColumn id="12" name="catanduvas" dataDxfId="9"/>
    <tableColumn id="13" name="mondaí" dataDxfId="8"/>
    <tableColumn id="14" name="licitação " dataDxfId="7"/>
    <tableColumn id="15" name="pinheiro preto" dataDxfId="6"/>
    <tableColumn id="16" name="erval velho" dataDxfId="5"/>
    <tableColumn id="17" name="palmitos" dataDxfId="4"/>
    <tableColumn id="18" name="aguas frias" dataDxfId="3"/>
    <tableColumn id="19" name="são francisco" dataDxfId="2"/>
    <tableColumn id="20" name="valor total " dataDxfId="1">
      <calculatedColumnFormula>PRODUCT(E2,B2)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tabSelected="1" topLeftCell="B5" zoomScale="90" zoomScaleNormal="90" workbookViewId="0">
      <selection activeCell="M6" sqref="M6"/>
    </sheetView>
  </sheetViews>
  <sheetFormatPr defaultRowHeight="15" x14ac:dyDescent="0.25"/>
  <cols>
    <col min="2" max="2" width="10.28515625" customWidth="1"/>
    <col min="4" max="4" width="30.42578125" customWidth="1"/>
    <col min="5" max="6" width="18.7109375" customWidth="1"/>
    <col min="7" max="8" width="15.28515625" customWidth="1"/>
    <col min="9" max="9" width="15.42578125" customWidth="1"/>
    <col min="10" max="10" width="14.140625" customWidth="1"/>
    <col min="11" max="11" width="13.28515625" customWidth="1"/>
    <col min="12" max="12" width="13.7109375" bestFit="1" customWidth="1"/>
    <col min="13" max="13" width="13.5703125" customWidth="1"/>
    <col min="14" max="14" width="13.7109375" bestFit="1" customWidth="1"/>
    <col min="15" max="15" width="14.28515625" customWidth="1"/>
    <col min="16" max="16" width="15.140625" customWidth="1"/>
    <col min="17" max="17" width="13.5703125" customWidth="1"/>
    <col min="18" max="18" width="15.28515625" customWidth="1"/>
    <col min="19" max="19" width="17.5703125" customWidth="1"/>
    <col min="20" max="20" width="15" bestFit="1" customWidth="1"/>
  </cols>
  <sheetData>
    <row r="1" spans="1:19" ht="31.5" x14ac:dyDescent="0.25">
      <c r="A1" s="8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9" t="s">
        <v>7</v>
      </c>
      <c r="G1" s="9" t="s">
        <v>8</v>
      </c>
      <c r="H1" s="9" t="s">
        <v>9</v>
      </c>
      <c r="I1" s="9" t="s">
        <v>10</v>
      </c>
      <c r="J1" s="15" t="s">
        <v>11</v>
      </c>
      <c r="K1" s="15" t="s">
        <v>12</v>
      </c>
      <c r="L1" s="15" t="s">
        <v>13</v>
      </c>
      <c r="M1" s="15" t="s">
        <v>15</v>
      </c>
      <c r="N1" s="15" t="s">
        <v>16</v>
      </c>
      <c r="O1" s="15" t="s">
        <v>18</v>
      </c>
      <c r="P1" s="15" t="s">
        <v>21</v>
      </c>
      <c r="Q1" s="15" t="s">
        <v>23</v>
      </c>
      <c r="R1" s="16" t="s">
        <v>22</v>
      </c>
      <c r="S1" s="22" t="s">
        <v>24</v>
      </c>
    </row>
    <row r="2" spans="1:19" ht="240" x14ac:dyDescent="0.25">
      <c r="A2" s="7">
        <v>1</v>
      </c>
      <c r="B2" s="1">
        <v>20</v>
      </c>
      <c r="C2" s="1" t="s">
        <v>5</v>
      </c>
      <c r="D2" s="2" t="s">
        <v>20</v>
      </c>
      <c r="E2" s="3">
        <f t="shared" ref="E2:E6" si="0">AVERAGE(F2,G2,H2,I2,J2,K2,L2,M2,N2,O2,P2,Q2,R2)</f>
        <v>1978.125</v>
      </c>
      <c r="F2" s="4">
        <v>2854.81</v>
      </c>
      <c r="G2" s="4">
        <v>1551.4</v>
      </c>
      <c r="H2" s="4">
        <v>2363.9499999999998</v>
      </c>
      <c r="I2" s="4">
        <v>1092.53</v>
      </c>
      <c r="J2" s="4"/>
      <c r="K2" s="4">
        <v>3256.67</v>
      </c>
      <c r="L2" s="4">
        <v>1538.14</v>
      </c>
      <c r="M2" s="14">
        <v>1883.8</v>
      </c>
      <c r="N2" s="4">
        <v>1283.7</v>
      </c>
      <c r="O2" s="4"/>
      <c r="P2" s="4"/>
      <c r="Q2" s="4"/>
      <c r="R2" s="17"/>
      <c r="S2" s="20">
        <f>PRODUCT(E2,B2)</f>
        <v>39562.5</v>
      </c>
    </row>
    <row r="3" spans="1:19" ht="210" x14ac:dyDescent="0.25">
      <c r="A3" s="7">
        <v>2</v>
      </c>
      <c r="B3" s="1">
        <v>20</v>
      </c>
      <c r="C3" s="1" t="s">
        <v>5</v>
      </c>
      <c r="D3" s="2" t="s">
        <v>19</v>
      </c>
      <c r="E3" s="3">
        <f t="shared" si="0"/>
        <v>2854.1459999999997</v>
      </c>
      <c r="F3" s="4">
        <v>3268.89</v>
      </c>
      <c r="G3" s="4">
        <v>2362.46</v>
      </c>
      <c r="H3" s="4">
        <v>3100</v>
      </c>
      <c r="I3" s="4"/>
      <c r="J3" s="4"/>
      <c r="K3" s="4"/>
      <c r="L3" s="4">
        <v>2877.73</v>
      </c>
      <c r="M3" s="4">
        <v>2661.65</v>
      </c>
      <c r="N3" s="4"/>
      <c r="O3" s="4"/>
      <c r="P3" s="4"/>
      <c r="Q3" s="4"/>
      <c r="R3" s="17"/>
      <c r="S3" s="19">
        <f t="shared" ref="S2:S6" si="1">PRODUCT(E3,B3)</f>
        <v>57082.92</v>
      </c>
    </row>
    <row r="4" spans="1:19" ht="240" x14ac:dyDescent="0.25">
      <c r="A4" s="7">
        <v>3</v>
      </c>
      <c r="B4" s="1">
        <v>5</v>
      </c>
      <c r="C4" s="1" t="s">
        <v>5</v>
      </c>
      <c r="D4" s="2" t="s">
        <v>6</v>
      </c>
      <c r="E4" s="3">
        <f t="shared" si="0"/>
        <v>3399.38</v>
      </c>
      <c r="F4" s="4"/>
      <c r="G4" s="4"/>
      <c r="H4" s="4"/>
      <c r="I4" s="4"/>
      <c r="J4" s="4"/>
      <c r="K4" s="4"/>
      <c r="L4" s="4"/>
      <c r="M4" s="4"/>
      <c r="N4" s="4"/>
      <c r="O4" s="4">
        <v>2398</v>
      </c>
      <c r="P4" s="4">
        <v>3476</v>
      </c>
      <c r="Q4" s="4">
        <v>2960.71</v>
      </c>
      <c r="R4" s="17">
        <v>4762.8100000000004</v>
      </c>
      <c r="S4" s="19">
        <f t="shared" si="1"/>
        <v>16996.900000000001</v>
      </c>
    </row>
    <row r="5" spans="1:19" ht="255" x14ac:dyDescent="0.25">
      <c r="A5" s="7">
        <v>4</v>
      </c>
      <c r="B5" s="1">
        <v>15</v>
      </c>
      <c r="C5" s="1" t="s">
        <v>5</v>
      </c>
      <c r="D5" s="2" t="s">
        <v>17</v>
      </c>
      <c r="E5" s="3">
        <f t="shared" si="0"/>
        <v>7235.706666666666</v>
      </c>
      <c r="F5" s="4">
        <v>6594.12</v>
      </c>
      <c r="G5" s="4"/>
      <c r="H5" s="4"/>
      <c r="I5" s="4"/>
      <c r="J5" s="4"/>
      <c r="K5" s="4"/>
      <c r="L5" s="4"/>
      <c r="M5" s="4"/>
      <c r="N5" s="4">
        <v>8715</v>
      </c>
      <c r="O5" s="4">
        <v>6398</v>
      </c>
      <c r="P5" s="4"/>
      <c r="Q5" s="4"/>
      <c r="R5" s="17"/>
      <c r="S5" s="19">
        <f t="shared" si="1"/>
        <v>108535.59999999999</v>
      </c>
    </row>
    <row r="6" spans="1:19" ht="210" x14ac:dyDescent="0.25">
      <c r="A6" s="10">
        <v>5</v>
      </c>
      <c r="B6" s="11">
        <v>10</v>
      </c>
      <c r="C6" s="11" t="s">
        <v>5</v>
      </c>
      <c r="D6" s="12" t="s">
        <v>14</v>
      </c>
      <c r="E6" s="3">
        <f t="shared" si="0"/>
        <v>6816.6412500000006</v>
      </c>
      <c r="F6" s="13">
        <v>8382.24</v>
      </c>
      <c r="G6" s="13"/>
      <c r="H6" s="13">
        <v>5171.41</v>
      </c>
      <c r="I6" s="13">
        <v>5624.4</v>
      </c>
      <c r="J6" s="13">
        <v>5755.99</v>
      </c>
      <c r="K6" s="13">
        <v>7632.11</v>
      </c>
      <c r="L6" s="13"/>
      <c r="M6" s="13">
        <v>8728.33</v>
      </c>
      <c r="N6" s="13">
        <v>5627.65</v>
      </c>
      <c r="O6" s="13">
        <v>7611</v>
      </c>
      <c r="P6" s="13"/>
      <c r="Q6" s="13"/>
      <c r="R6" s="18"/>
      <c r="S6" s="21">
        <f t="shared" si="1"/>
        <v>68166.412500000006</v>
      </c>
    </row>
    <row r="7" spans="1:19" x14ac:dyDescent="0.25">
      <c r="D7" s="5"/>
    </row>
    <row r="8" spans="1:19" x14ac:dyDescent="0.25">
      <c r="D8" s="5"/>
      <c r="S8" s="23">
        <f>SUM(Tabela1[[valor total ]])</f>
        <v>290344.33250000002</v>
      </c>
    </row>
    <row r="9" spans="1:19" x14ac:dyDescent="0.25">
      <c r="D9" s="5"/>
    </row>
    <row r="10" spans="1:19" x14ac:dyDescent="0.25">
      <c r="D10" s="5"/>
    </row>
    <row r="11" spans="1:19" x14ac:dyDescent="0.25">
      <c r="D11" s="5"/>
    </row>
    <row r="12" spans="1:19" x14ac:dyDescent="0.25">
      <c r="D12" s="5"/>
    </row>
    <row r="13" spans="1:19" x14ac:dyDescent="0.25">
      <c r="D13" s="5"/>
    </row>
    <row r="14" spans="1:19" x14ac:dyDescent="0.25">
      <c r="D14" s="5"/>
    </row>
    <row r="15" spans="1:19" ht="15.75" x14ac:dyDescent="0.25">
      <c r="D15" s="6"/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Controle Interno</dc:creator>
  <cp:lastModifiedBy>controle interno</cp:lastModifiedBy>
  <dcterms:created xsi:type="dcterms:W3CDTF">2015-06-05T18:19:34Z</dcterms:created>
  <dcterms:modified xsi:type="dcterms:W3CDTF">2024-10-01T13:28:00Z</dcterms:modified>
</cp:coreProperties>
</file>